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655"/>
  </bookViews>
  <sheets>
    <sheet name="3 ОС" sheetId="1" r:id="rId1"/>
  </sheets>
  <definedNames>
    <definedName name="Z_500C2F4F_1743_499A_A051_20565DBF52B2_.wvu.PrintArea" localSheetId="0" hidden="1">'3 ОС'!$A$1:$W$36</definedName>
    <definedName name="_xlnm.Print_Area" localSheetId="0">'3 ОС'!$A$1:$W$36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N22" i="1" l="1"/>
  <c r="N21" i="1"/>
  <c r="R26" i="1"/>
  <c r="N26" i="1"/>
  <c r="R25" i="1"/>
  <c r="Q25" i="1"/>
  <c r="P25" i="1"/>
  <c r="O25" i="1"/>
  <c r="N25" i="1"/>
  <c r="K26" i="1"/>
  <c r="G26" i="1"/>
  <c r="R50" i="1"/>
  <c r="R44" i="1"/>
  <c r="Q44" i="1"/>
  <c r="P44" i="1"/>
  <c r="O44" i="1"/>
  <c r="N44" i="1"/>
  <c r="R37" i="1"/>
  <c r="Q37" i="1"/>
  <c r="P37" i="1"/>
  <c r="O37" i="1"/>
  <c r="N37" i="1"/>
  <c r="R36" i="1"/>
  <c r="Q36" i="1"/>
  <c r="P36" i="1"/>
  <c r="O36" i="1"/>
  <c r="N36" i="1"/>
  <c r="R28" i="1"/>
  <c r="Q28" i="1"/>
  <c r="P28" i="1"/>
  <c r="O28" i="1"/>
  <c r="N28" i="1"/>
  <c r="R24" i="1"/>
  <c r="R23" i="1"/>
  <c r="P23" i="1"/>
  <c r="N23" i="1"/>
  <c r="R22" i="1"/>
  <c r="R21" i="1" s="1"/>
  <c r="P22" i="1"/>
  <c r="Q21" i="1"/>
  <c r="P21" i="1"/>
  <c r="O21" i="1"/>
  <c r="H21" i="1"/>
  <c r="I21" i="1"/>
  <c r="J21" i="1"/>
  <c r="K21" i="1"/>
  <c r="G21" i="1"/>
  <c r="K24" i="1"/>
  <c r="G25" i="1"/>
  <c r="H25" i="1"/>
  <c r="I25" i="1"/>
  <c r="J25" i="1"/>
  <c r="K25" i="1"/>
  <c r="H28" i="1"/>
  <c r="I28" i="1"/>
  <c r="J28" i="1"/>
  <c r="K28" i="1"/>
  <c r="G28" i="1"/>
  <c r="H36" i="1"/>
  <c r="I36" i="1"/>
  <c r="J36" i="1"/>
  <c r="K36" i="1"/>
  <c r="G36" i="1"/>
  <c r="H37" i="1"/>
  <c r="I37" i="1"/>
  <c r="J37" i="1"/>
  <c r="K37" i="1"/>
  <c r="G37" i="1"/>
  <c r="H44" i="1"/>
  <c r="I44" i="1"/>
  <c r="J44" i="1"/>
  <c r="K44" i="1"/>
  <c r="G44" i="1"/>
  <c r="G22" i="1" l="1"/>
  <c r="I23" i="1"/>
  <c r="I22" i="1"/>
  <c r="K50" i="1"/>
  <c r="G23" i="1"/>
  <c r="U22" i="1" l="1"/>
  <c r="V22" i="1"/>
  <c r="U23" i="1"/>
  <c r="V23" i="1"/>
  <c r="U24" i="1"/>
  <c r="V24" i="1"/>
  <c r="U25" i="1"/>
  <c r="V25" i="1"/>
  <c r="U26" i="1"/>
  <c r="V26" i="1"/>
  <c r="U28" i="1"/>
  <c r="V28" i="1"/>
  <c r="U29" i="1"/>
  <c r="V29" i="1"/>
  <c r="U30" i="1"/>
  <c r="V30" i="1"/>
  <c r="U31" i="1"/>
  <c r="V31" i="1"/>
  <c r="U32" i="1"/>
  <c r="V32" i="1"/>
  <c r="U33" i="1"/>
  <c r="V33" i="1"/>
  <c r="U34" i="1"/>
  <c r="V34" i="1"/>
  <c r="U35" i="1"/>
  <c r="V35" i="1"/>
  <c r="U36" i="1"/>
  <c r="V36" i="1"/>
  <c r="U37" i="1"/>
  <c r="V37" i="1"/>
  <c r="U38" i="1"/>
  <c r="V38" i="1"/>
  <c r="U39" i="1"/>
  <c r="V39" i="1"/>
  <c r="U40" i="1"/>
  <c r="V40" i="1"/>
  <c r="U41" i="1"/>
  <c r="V41" i="1"/>
  <c r="U42" i="1"/>
  <c r="V42" i="1"/>
  <c r="U43" i="1"/>
  <c r="V43" i="1"/>
  <c r="U44" i="1"/>
  <c r="V44" i="1"/>
  <c r="U45" i="1"/>
  <c r="V45" i="1"/>
  <c r="U46" i="1"/>
  <c r="V46" i="1"/>
  <c r="U47" i="1"/>
  <c r="V47" i="1"/>
  <c r="U48" i="1"/>
  <c r="V48" i="1"/>
  <c r="U49" i="1"/>
  <c r="V49" i="1"/>
  <c r="U50" i="1"/>
  <c r="V50" i="1"/>
  <c r="U51" i="1"/>
  <c r="V51" i="1"/>
  <c r="U52" i="1"/>
  <c r="V52" i="1"/>
  <c r="V21" i="1"/>
  <c r="U21" i="1"/>
  <c r="M50" i="1"/>
  <c r="M44" i="1"/>
  <c r="M23" i="1" s="1"/>
  <c r="M37" i="1"/>
  <c r="M36" i="1"/>
  <c r="M28" i="1"/>
  <c r="M26" i="1"/>
  <c r="M25" i="1" s="1"/>
  <c r="M22" i="1" s="1"/>
  <c r="M21" i="1" s="1"/>
  <c r="M24" i="1"/>
  <c r="F50" i="1"/>
  <c r="F44" i="1"/>
  <c r="F23" i="1" s="1"/>
  <c r="F37" i="1"/>
  <c r="F36" i="1"/>
  <c r="F28" i="1"/>
  <c r="F26" i="1"/>
  <c r="F25" i="1" s="1"/>
  <c r="F22" i="1" s="1"/>
  <c r="F21" i="1" s="1"/>
  <c r="F24" i="1"/>
  <c r="D50" i="1"/>
  <c r="D24" i="1" s="1"/>
  <c r="D44" i="1"/>
  <c r="D37" i="1"/>
  <c r="D36" i="1" s="1"/>
  <c r="D28" i="1"/>
  <c r="D26" i="1" s="1"/>
  <c r="D25" i="1" s="1"/>
  <c r="D22" i="1" s="1"/>
  <c r="D21" i="1" s="1"/>
  <c r="D23" i="1"/>
  <c r="F20" i="1" l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</calcChain>
</file>

<file path=xl/sharedStrings.xml><?xml version="1.0" encoding="utf-8"?>
<sst xmlns="http://schemas.openxmlformats.org/spreadsheetml/2006/main" count="304" uniqueCount="98">
  <si>
    <t>Приложение  № 3</t>
  </si>
  <si>
    <t>к приказу Минэнерго России</t>
  </si>
  <si>
    <t>от « 25 »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</si>
  <si>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</si>
  <si>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</si>
  <si>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</si>
  <si>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</si>
  <si>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</si>
  <si>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</si>
  <si>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</si>
  <si>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</si>
  <si>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</si>
  <si>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</si>
  <si>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</si>
  <si>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</si>
  <si>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</si>
  <si>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</si>
  <si>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</si>
  <si>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</si>
  <si>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</si>
  <si>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Штуки</t>
  </si>
  <si>
    <t>млн. рублей
 (без НДС)</t>
  </si>
  <si>
    <t xml:space="preserve"> %</t>
  </si>
  <si>
    <t>ВСЕГО по инвестиционной программе, в том числе:</t>
  </si>
  <si>
    <t>за   2019        год</t>
  </si>
  <si>
    <t>Год раскрытия информации:     2020    год</t>
  </si>
  <si>
    <t>Муниципальное унитарное предприятие "Александровэлектросеть" Александровского раона</t>
  </si>
  <si>
    <t>нд</t>
  </si>
  <si>
    <t>Снижение в результате торгов</t>
  </si>
  <si>
    <t>Принятие основных средств и нематериальных активов к бухгалтерскому учету в 2020 году</t>
  </si>
  <si>
    <t xml:space="preserve">Отклонение от плана ввода основных средств 2020 года </t>
  </si>
  <si>
    <t>Замена одной камеры с масляным выключателем на камеру с вакуумным выключателем в РП-2</t>
  </si>
  <si>
    <t>Установка трансформатора напряжения НТМИ-6 в ЦРП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</si>
  <si>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</si>
  <si>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</si>
  <si>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</si>
  <si>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Замена одной камеры с высоковольтным разъединителем на камеру с выключателем нагрузки в ТП-65</t>
  </si>
  <si>
    <t>Строительство КЛ-6 кВ от КТП-48 до ТП-18 взамен существующей (протяженность ЛЭП по трассе 0,9 км)</t>
  </si>
  <si>
    <t>Реконструкция ВЛ-0,4 кВ по ул. 1-я Краснорощинская (протяженность ЛЭП по трассе 0,25 км)</t>
  </si>
  <si>
    <t>Реконструкция ВЛ-0,4 кВ по ул. 2-я Краснорощинская (протяженность ЛЭП по трассе 0,40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</si>
  <si>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</si>
  <si>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</si>
  <si>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</si>
  <si>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ВЛЗ-6 кВ от КТП-48 до ТП-27 
(протяженность ЛЭП по трассе 0,90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</si>
  <si>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</si>
  <si>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</si>
  <si>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</si>
  <si>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</si>
  <si>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</si>
  <si>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Установка в ТП-17, ТП-63, ТП-138 трансформаторов ТМГ-250  (увеличение трансформаторной мощности каждой подстанций на 250 кВА)</t>
  </si>
  <si>
    <t>Реконструкция ВЛ-0,4 кВ по ул. 3-я Краснорощинская (протяженность ЛЭП по трассе 1,21 км)</t>
  </si>
  <si>
    <t>Г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</si>
  <si>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</si>
  <si>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</si>
  <si>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</si>
  <si>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</si>
  <si>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</si>
  <si>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</si>
  <si>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</si>
  <si>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J_AES-2020-01</t>
  </si>
  <si>
    <t>J_AES-2020-02</t>
  </si>
  <si>
    <t>J_AES-2020-15</t>
  </si>
  <si>
    <t>J_AES-2020-16</t>
  </si>
  <si>
    <t>J_AES-2020-17</t>
  </si>
  <si>
    <t>J_AES-2020-19</t>
  </si>
  <si>
    <t>J_AES-2020-20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</si>
  <si>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</si>
  <si>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</si>
  <si>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J_AES-2020-03</t>
  </si>
  <si>
    <t>J_AES-2020-05</t>
  </si>
  <si>
    <t>J_AES-2020-06</t>
  </si>
  <si>
    <t>J_AES-2020-07</t>
  </si>
  <si>
    <t>J_AES-2020-08</t>
  </si>
  <si>
    <t>J_AES-2020-04</t>
  </si>
  <si>
    <t>Прочее новое строительство объектов электросетевого хозяйства, всего, в том числе:</t>
  </si>
  <si>
    <t>J_AES-2020-09</t>
  </si>
  <si>
    <t>J_AES-2020-10</t>
  </si>
  <si>
    <t>J_AES-2020-11</t>
  </si>
  <si>
    <t>J_AES-2020-12</t>
  </si>
  <si>
    <t>J_AES-2020-18</t>
  </si>
  <si>
    <t>Прочие инвестиционные проекты, всего, в том числе:</t>
  </si>
  <si>
    <t>J_AES-2020-13</t>
  </si>
  <si>
    <t>J_AES-2020-14</t>
  </si>
  <si>
    <t>0</t>
  </si>
  <si>
    <t>0.2</t>
  </si>
  <si>
    <t>0.4</t>
  </si>
  <si>
    <t>0.6</t>
  </si>
  <si>
    <t>1.2</t>
  </si>
  <si>
    <t>1.2.1</t>
  </si>
  <si>
    <t>1.2.1.1</t>
  </si>
  <si>
    <t>1.2.1.2</t>
  </si>
  <si>
    <t>1.2.2</t>
  </si>
  <si>
    <t>1.2.2.1</t>
  </si>
  <si>
    <t>1.2.3.1</t>
  </si>
  <si>
    <t>1.4</t>
  </si>
  <si>
    <t>1.6</t>
  </si>
  <si>
    <t>Исполнитель работает на УСН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</si>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</sst>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</cellStyleXfs>
  <cellXfs count="61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/>
    <xf numFmtId="0" fontId="1" fillId="0" borderId="0" xfId="1" applyFont="1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/>
    <xf numFmtId="0" fontId="6" fillId="0" borderId="0" xfId="2" applyFont="1" applyFill="1" applyAlignment="1">
      <alignment vertical="center"/>
    </xf>
    <xf numFmtId="0" fontId="1" fillId="0" borderId="0" xfId="3" applyFont="1" applyFill="1" applyBorder="1" applyAlignment="1"/>
    <xf numFmtId="0" fontId="8" fillId="0" borderId="0" xfId="4" applyFont="1" applyFill="1" applyBorder="1" applyAlignment="1">
      <alignment vertical="center"/>
    </xf>
    <xf numFmtId="0" fontId="8" fillId="0" borderId="2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distributed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distributed" wrapText="1"/>
    </xf>
    <xf numFmtId="49" fontId="9" fillId="0" borderId="2" xfId="2" applyNumberFormat="1" applyFont="1" applyFill="1" applyBorder="1" applyAlignment="1">
      <alignment horizontal="left" vertical="distributed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left" vertical="distributed"/>
    </xf>
    <xf numFmtId="49" fontId="4" fillId="2" borderId="2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2" borderId="7" xfId="2" applyNumberFormat="1" applyFont="1" applyFill="1" applyBorder="1" applyAlignment="1">
      <alignment horizontal="center" vertical="center"/>
    </xf>
    <xf numFmtId="49" fontId="4" fillId="0" borderId="7" xfId="2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8" fillId="0" borderId="2" xfId="4" applyNumberFormat="1" applyFont="1" applyFill="1" applyBorder="1" applyAlignment="1">
      <alignment horizontal="center" vertical="center"/>
    </xf>
    <xf numFmtId="10" fontId="8" fillId="0" borderId="2" xfId="4" applyNumberFormat="1" applyFont="1" applyFill="1" applyBorder="1" applyAlignment="1">
      <alignment horizontal="center" vertical="center"/>
    </xf>
    <xf numFmtId="0" fontId="8" fillId="4" borderId="2" xfId="4" applyFont="1" applyFill="1" applyBorder="1" applyAlignment="1">
      <alignment horizontal="center" vertical="center" textRotation="90" wrapText="1"/>
    </xf>
    <xf numFmtId="0" fontId="8" fillId="4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" fillId="0" borderId="0" xfId="3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6">
    <cellStyle name="Обычный" xfId="0" builtinId="0"/>
    <cellStyle name="Обычный 10" xfId="5"/>
    <cellStyle name="Обычный 3" xfId="1"/>
    <cellStyle name="Обычный 5" xfId="4"/>
    <cellStyle name="Обычный 7" xfId="2"/>
    <cellStyle name="Обычный_Форматы по компаниям_last" xf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52"/>
  <sheetViews>
    <sheetView tabSelected="1" topLeftCell="E17" zoomScale="70" zoomScaleNormal="70" zoomScaleSheetLayoutView="80" workbookViewId="0">
      <selection activeCell="J26" sqref="J26"/>
    </sheetView>
  </sheetViews>
  <sheetFormatPr defaultRowHeight="15.75" x14ac:dyDescent="0.25"/>
  <cols>
    <col min="1" max="1" width="10.5" style="1" customWidth="1"/>
    <col min="2" max="2" width="36.625" style="1" customWidth="1"/>
    <col min="3" max="3" width="17" style="1" customWidth="1"/>
    <col min="4" max="4" width="17.625" style="1" customWidth="1"/>
    <col min="5" max="5" width="17.125" style="1" customWidth="1"/>
    <col min="6" max="6" width="10.125" style="1" customWidth="1"/>
    <col min="7" max="7" width="6.625" style="1" customWidth="1"/>
    <col min="8" max="8" width="7.375" style="1" customWidth="1"/>
    <col min="9" max="9" width="6.625" style="1" customWidth="1"/>
    <col min="10" max="10" width="6.375" style="1" customWidth="1"/>
    <col min="11" max="11" width="6.875" style="1" customWidth="1"/>
    <col min="12" max="12" width="17.125" style="1" customWidth="1"/>
    <col min="13" max="13" width="9.125" style="1" customWidth="1"/>
    <col min="14" max="14" width="5.5" style="1" customWidth="1"/>
    <col min="15" max="15" width="6.5" style="1" customWidth="1"/>
    <col min="16" max="16" width="7" style="1" customWidth="1"/>
    <col min="17" max="18" width="6.125" style="1" customWidth="1"/>
    <col min="19" max="19" width="13" style="1" customWidth="1"/>
    <col min="20" max="20" width="6.375" style="1" customWidth="1"/>
    <col min="21" max="21" width="14.125" style="1" customWidth="1"/>
    <col min="22" max="22" width="11.125" style="1" customWidth="1"/>
    <col min="23" max="23" width="23.375" style="1" customWidth="1"/>
    <col min="24" max="16384" width="9" style="1"/>
  </cols>
  <sheetData>
    <row r="1" spans="1:52" ht="18.75" x14ac:dyDescent="0.25">
      <c r="S1" s="2"/>
      <c r="W1" s="3" t="s">
        <v>0</v>
      </c>
      <c r="Y1" s="2"/>
    </row>
    <row r="2" spans="1:52" ht="18.75" x14ac:dyDescent="0.3">
      <c r="S2" s="2"/>
      <c r="W2" s="4" t="s">
        <v>1</v>
      </c>
      <c r="Y2" s="2"/>
    </row>
    <row r="3" spans="1:52" ht="18.75" x14ac:dyDescent="0.3">
      <c r="S3" s="2"/>
      <c r="W3" s="4" t="s">
        <v>2</v>
      </c>
      <c r="Y3" s="2"/>
    </row>
    <row r="4" spans="1:52" s="6" customFormat="1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"/>
      <c r="Y4" s="5"/>
      <c r="Z4" s="5"/>
      <c r="AA4" s="5"/>
    </row>
    <row r="5" spans="1:52" s="6" customFormat="1" ht="18.75" x14ac:dyDescent="0.3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7"/>
      <c r="Y5" s="7"/>
      <c r="Z5" s="7"/>
      <c r="AA5" s="7"/>
      <c r="AB5" s="7"/>
    </row>
    <row r="6" spans="1:52" s="6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52" s="6" customFormat="1" ht="18.75" x14ac:dyDescent="0.3">
      <c r="A7" s="59" t="s">
        <v>26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7"/>
      <c r="Y7" s="7"/>
      <c r="Z7" s="7"/>
      <c r="AA7" s="7"/>
    </row>
    <row r="8" spans="1:52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9"/>
      <c r="Y8" s="9"/>
      <c r="Z8" s="9"/>
      <c r="AA8" s="9"/>
    </row>
    <row r="9" spans="1:5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52" ht="18.75" x14ac:dyDescent="0.3">
      <c r="A10" s="60" t="s">
        <v>25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11"/>
      <c r="Y10" s="11"/>
      <c r="Z10" s="11"/>
      <c r="AA10" s="11"/>
    </row>
    <row r="11" spans="1:52" ht="18.75" x14ac:dyDescent="0.3">
      <c r="AA11" s="4"/>
    </row>
    <row r="12" spans="1:52" ht="37.5" customHeight="1" x14ac:dyDescent="0.25">
      <c r="A12" s="57" t="s">
        <v>97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12"/>
      <c r="Y12" s="12"/>
      <c r="Z12" s="12"/>
      <c r="AA12" s="12"/>
    </row>
    <row r="13" spans="1:52" x14ac:dyDescent="0.25">
      <c r="A13" s="47" t="s">
        <v>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9"/>
      <c r="Y13" s="9"/>
      <c r="Z13" s="9"/>
      <c r="AA13" s="9"/>
    </row>
    <row r="14" spans="1:52" ht="15.75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6"/>
      <c r="AU14" s="6"/>
      <c r="AV14" s="6"/>
      <c r="AW14" s="6"/>
      <c r="AX14" s="6"/>
    </row>
    <row r="15" spans="1:52" ht="53.25" customHeight="1" x14ac:dyDescent="0.25">
      <c r="A15" s="49" t="s">
        <v>6</v>
      </c>
      <c r="B15" s="52" t="s">
        <v>7</v>
      </c>
      <c r="C15" s="52" t="s">
        <v>8</v>
      </c>
      <c r="D15" s="49" t="s">
        <v>9</v>
      </c>
      <c r="E15" s="53" t="s">
        <v>29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 t="s">
        <v>30</v>
      </c>
      <c r="T15" s="54"/>
      <c r="U15" s="54"/>
      <c r="V15" s="54"/>
      <c r="W15" s="52" t="s">
        <v>10</v>
      </c>
      <c r="X15" s="14"/>
      <c r="Y15" s="14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ht="13.5" customHeight="1" x14ac:dyDescent="0.25">
      <c r="A16" s="50"/>
      <c r="B16" s="52"/>
      <c r="C16" s="52"/>
      <c r="D16" s="50"/>
      <c r="E16" s="53" t="s">
        <v>11</v>
      </c>
      <c r="F16" s="53"/>
      <c r="G16" s="53"/>
      <c r="H16" s="53"/>
      <c r="I16" s="53"/>
      <c r="J16" s="53"/>
      <c r="K16" s="53"/>
      <c r="L16" s="53" t="s">
        <v>12</v>
      </c>
      <c r="M16" s="53"/>
      <c r="N16" s="53"/>
      <c r="O16" s="53"/>
      <c r="P16" s="53"/>
      <c r="Q16" s="53"/>
      <c r="R16" s="53"/>
      <c r="S16" s="54"/>
      <c r="T16" s="54"/>
      <c r="U16" s="54"/>
      <c r="V16" s="54"/>
      <c r="W16" s="52"/>
      <c r="X16" s="14"/>
      <c r="Y16" s="14"/>
      <c r="Z16" s="14"/>
      <c r="AA16" s="14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ht="13.5" customHeight="1" x14ac:dyDescent="0.25">
      <c r="A17" s="50"/>
      <c r="B17" s="52"/>
      <c r="C17" s="52"/>
      <c r="D17" s="50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4"/>
      <c r="T17" s="54"/>
      <c r="U17" s="54"/>
      <c r="V17" s="54"/>
      <c r="W17" s="52"/>
      <c r="X17" s="14"/>
      <c r="Y17" s="14"/>
      <c r="Z17" s="14"/>
      <c r="AA17" s="14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1:52" ht="43.5" customHeight="1" x14ac:dyDescent="0.25">
      <c r="A18" s="50"/>
      <c r="B18" s="52"/>
      <c r="C18" s="52"/>
      <c r="D18" s="50"/>
      <c r="E18" s="15" t="s">
        <v>13</v>
      </c>
      <c r="F18" s="53" t="s">
        <v>14</v>
      </c>
      <c r="G18" s="53"/>
      <c r="H18" s="53"/>
      <c r="I18" s="53"/>
      <c r="J18" s="53"/>
      <c r="K18" s="53"/>
      <c r="L18" s="15" t="s">
        <v>13</v>
      </c>
      <c r="M18" s="53" t="s">
        <v>14</v>
      </c>
      <c r="N18" s="53"/>
      <c r="O18" s="53"/>
      <c r="P18" s="53"/>
      <c r="Q18" s="53"/>
      <c r="R18" s="53"/>
      <c r="S18" s="55" t="s">
        <v>13</v>
      </c>
      <c r="T18" s="56"/>
      <c r="U18" s="55" t="s">
        <v>14</v>
      </c>
      <c r="V18" s="56"/>
      <c r="W18" s="52"/>
      <c r="X18" s="14"/>
      <c r="Y18" s="14"/>
      <c r="Z18" s="14"/>
      <c r="AA18" s="14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 ht="71.25" customHeight="1" x14ac:dyDescent="0.25">
      <c r="A19" s="51"/>
      <c r="B19" s="52"/>
      <c r="C19" s="52"/>
      <c r="D19" s="51"/>
      <c r="E19" s="16" t="s">
        <v>15</v>
      </c>
      <c r="F19" s="16" t="s">
        <v>15</v>
      </c>
      <c r="G19" s="43" t="s">
        <v>16</v>
      </c>
      <c r="H19" s="43" t="s">
        <v>17</v>
      </c>
      <c r="I19" s="43" t="s">
        <v>18</v>
      </c>
      <c r="J19" s="43" t="s">
        <v>19</v>
      </c>
      <c r="K19" s="43" t="s">
        <v>20</v>
      </c>
      <c r="L19" s="16" t="s">
        <v>15</v>
      </c>
      <c r="M19" s="16" t="s">
        <v>15</v>
      </c>
      <c r="N19" s="43" t="s">
        <v>16</v>
      </c>
      <c r="O19" s="43" t="s">
        <v>17</v>
      </c>
      <c r="P19" s="43" t="s">
        <v>18</v>
      </c>
      <c r="Q19" s="43" t="s">
        <v>19</v>
      </c>
      <c r="R19" s="43" t="s">
        <v>20</v>
      </c>
      <c r="S19" s="17" t="s">
        <v>21</v>
      </c>
      <c r="T19" s="17" t="s">
        <v>22</v>
      </c>
      <c r="U19" s="17" t="s">
        <v>21</v>
      </c>
      <c r="V19" s="17" t="s">
        <v>22</v>
      </c>
      <c r="W19" s="52"/>
      <c r="X19" s="14"/>
      <c r="Y19" s="14"/>
      <c r="Z19" s="14"/>
      <c r="AA19" s="14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x14ac:dyDescent="0.25">
      <c r="A20" s="18">
        <v>1</v>
      </c>
      <c r="B20" s="18">
        <v>2</v>
      </c>
      <c r="C20" s="18">
        <v>3</v>
      </c>
      <c r="D20" s="18">
        <v>4</v>
      </c>
      <c r="E20" s="18">
        <v>5</v>
      </c>
      <c r="F20" s="18">
        <f t="shared" ref="F20:W20" si="0">E20+1</f>
        <v>6</v>
      </c>
      <c r="G20" s="44">
        <f t="shared" si="0"/>
        <v>7</v>
      </c>
      <c r="H20" s="44">
        <f t="shared" si="0"/>
        <v>8</v>
      </c>
      <c r="I20" s="44">
        <f t="shared" si="0"/>
        <v>9</v>
      </c>
      <c r="J20" s="44">
        <f t="shared" si="0"/>
        <v>10</v>
      </c>
      <c r="K20" s="44">
        <f t="shared" si="0"/>
        <v>11</v>
      </c>
      <c r="L20" s="18">
        <f t="shared" si="0"/>
        <v>12</v>
      </c>
      <c r="M20" s="18">
        <f t="shared" si="0"/>
        <v>13</v>
      </c>
      <c r="N20" s="44">
        <f t="shared" si="0"/>
        <v>14</v>
      </c>
      <c r="O20" s="44">
        <f t="shared" si="0"/>
        <v>15</v>
      </c>
      <c r="P20" s="44">
        <f t="shared" si="0"/>
        <v>16</v>
      </c>
      <c r="Q20" s="44">
        <f t="shared" si="0"/>
        <v>17</v>
      </c>
      <c r="R20" s="44">
        <f t="shared" si="0"/>
        <v>18</v>
      </c>
      <c r="S20" s="18">
        <f t="shared" si="0"/>
        <v>19</v>
      </c>
      <c r="T20" s="18">
        <f t="shared" si="0"/>
        <v>20</v>
      </c>
      <c r="U20" s="18">
        <f t="shared" si="0"/>
        <v>21</v>
      </c>
      <c r="V20" s="18">
        <f t="shared" si="0"/>
        <v>22</v>
      </c>
      <c r="W20" s="18">
        <f t="shared" si="0"/>
        <v>23</v>
      </c>
      <c r="X20" s="14"/>
      <c r="Y20" s="14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ht="34.5" customHeight="1" x14ac:dyDescent="0.25">
      <c r="A21" s="34" t="s">
        <v>83</v>
      </c>
      <c r="B21" s="25" t="s">
        <v>23</v>
      </c>
      <c r="C21" s="26" t="s">
        <v>51</v>
      </c>
      <c r="D21" s="38">
        <f>SUM(D22:D24)</f>
        <v>19.224792142638428</v>
      </c>
      <c r="E21" s="19" t="s">
        <v>27</v>
      </c>
      <c r="F21" s="38">
        <f>SUM(F22:F24)</f>
        <v>19.224792142638428</v>
      </c>
      <c r="G21" s="44">
        <f>SUM(G22:G24)</f>
        <v>6.71</v>
      </c>
      <c r="H21" s="45">
        <f t="shared" ref="H21:K21" si="1">SUM(H22:H24)</f>
        <v>0</v>
      </c>
      <c r="I21" s="44">
        <f t="shared" si="1"/>
        <v>4.9349999999999996</v>
      </c>
      <c r="J21" s="45">
        <f t="shared" si="1"/>
        <v>0</v>
      </c>
      <c r="K21" s="44">
        <f t="shared" si="1"/>
        <v>200</v>
      </c>
      <c r="L21" s="19" t="s">
        <v>27</v>
      </c>
      <c r="M21" s="38">
        <f>SUM(M22:M24)</f>
        <v>18.859497990000001</v>
      </c>
      <c r="N21" s="44">
        <f>SUM(N22:N24)</f>
        <v>6.71</v>
      </c>
      <c r="O21" s="45">
        <f t="shared" ref="O21" si="2">SUM(O22:O24)</f>
        <v>0</v>
      </c>
      <c r="P21" s="44">
        <f t="shared" ref="P21" si="3">SUM(P22:P24)</f>
        <v>4.9349999999999996</v>
      </c>
      <c r="Q21" s="45">
        <f t="shared" ref="Q21" si="4">SUM(Q22:Q24)</f>
        <v>0</v>
      </c>
      <c r="R21" s="44">
        <f t="shared" ref="R21" si="5">SUM(R22:R24)</f>
        <v>200</v>
      </c>
      <c r="S21" s="19" t="s">
        <v>27</v>
      </c>
      <c r="T21" s="19" t="s">
        <v>27</v>
      </c>
      <c r="U21" s="41">
        <f>M21-F21</f>
        <v>-0.36529415263842679</v>
      </c>
      <c r="V21" s="42">
        <f>U21/F21</f>
        <v>-1.9001201673761944E-2</v>
      </c>
      <c r="W21" s="42" t="s">
        <v>27</v>
      </c>
      <c r="X21" s="14"/>
      <c r="Y21" s="14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ht="34.5" customHeight="1" x14ac:dyDescent="0.25">
      <c r="A22" s="34" t="s">
        <v>84</v>
      </c>
      <c r="B22" s="28" t="s">
        <v>52</v>
      </c>
      <c r="C22" s="26" t="s">
        <v>51</v>
      </c>
      <c r="D22" s="38">
        <f>D25</f>
        <v>12.331598369441217</v>
      </c>
      <c r="E22" s="20" t="s">
        <v>27</v>
      </c>
      <c r="F22" s="38">
        <f>F25</f>
        <v>12.331598369441217</v>
      </c>
      <c r="G22" s="44">
        <f>SUM(G31:G33)</f>
        <v>4.95</v>
      </c>
      <c r="H22" s="45">
        <v>0</v>
      </c>
      <c r="I22" s="44">
        <f>SUM(I38:I42)</f>
        <v>3.26</v>
      </c>
      <c r="J22" s="45">
        <v>0</v>
      </c>
      <c r="K22" s="44">
        <f>K25</f>
        <v>197</v>
      </c>
      <c r="L22" s="20" t="s">
        <v>27</v>
      </c>
      <c r="M22" s="38">
        <f>M25</f>
        <v>11.604791850000002</v>
      </c>
      <c r="N22" s="44">
        <f>SUM(N31:N33)</f>
        <v>4.95</v>
      </c>
      <c r="O22" s="45">
        <v>0</v>
      </c>
      <c r="P22" s="44">
        <f>SUM(P38:P42)</f>
        <v>3.26</v>
      </c>
      <c r="Q22" s="45">
        <v>0</v>
      </c>
      <c r="R22" s="44">
        <f>SUM(R29:R35)</f>
        <v>4</v>
      </c>
      <c r="S22" s="20" t="s">
        <v>27</v>
      </c>
      <c r="T22" s="20" t="s">
        <v>27</v>
      </c>
      <c r="U22" s="41">
        <f t="shared" ref="U22:U52" si="6">M22-F22</f>
        <v>-0.72680651944121522</v>
      </c>
      <c r="V22" s="42">
        <f t="shared" ref="V22:V52" si="7">U22/F22</f>
        <v>-5.8938549380776591E-2</v>
      </c>
      <c r="W22" s="42" t="s">
        <v>27</v>
      </c>
      <c r="X22" s="14"/>
      <c r="Y22" s="14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 ht="30" customHeight="1" x14ac:dyDescent="0.25">
      <c r="A23" s="34" t="s">
        <v>85</v>
      </c>
      <c r="B23" s="28" t="s">
        <v>53</v>
      </c>
      <c r="C23" s="26" t="s">
        <v>51</v>
      </c>
      <c r="D23" s="38">
        <f>D44</f>
        <v>5.3639289666717858</v>
      </c>
      <c r="E23" s="19" t="s">
        <v>27</v>
      </c>
      <c r="F23" s="38">
        <f>F44</f>
        <v>5.3639289666717858</v>
      </c>
      <c r="G23" s="44">
        <f>SUM(G47:G49)</f>
        <v>1.76</v>
      </c>
      <c r="H23" s="45">
        <v>0</v>
      </c>
      <c r="I23" s="44">
        <f>SUM(I45:I49)</f>
        <v>1.675</v>
      </c>
      <c r="J23" s="45">
        <v>0</v>
      </c>
      <c r="K23" s="46">
        <v>0</v>
      </c>
      <c r="L23" s="19" t="s">
        <v>27</v>
      </c>
      <c r="M23" s="38">
        <f>M44</f>
        <v>5.8848219500000001</v>
      </c>
      <c r="N23" s="44">
        <f>SUM(N47:N49)</f>
        <v>1.76</v>
      </c>
      <c r="O23" s="45">
        <v>0</v>
      </c>
      <c r="P23" s="44">
        <f>SUM(P45:P49)</f>
        <v>1.675</v>
      </c>
      <c r="Q23" s="45">
        <v>0</v>
      </c>
      <c r="R23" s="44">
        <f>R36</f>
        <v>193</v>
      </c>
      <c r="S23" s="19" t="s">
        <v>27</v>
      </c>
      <c r="T23" s="19" t="s">
        <v>27</v>
      </c>
      <c r="U23" s="41">
        <f t="shared" si="6"/>
        <v>0.52089298332821432</v>
      </c>
      <c r="V23" s="42">
        <f t="shared" si="7"/>
        <v>9.7110343288423218E-2</v>
      </c>
      <c r="W23" s="42" t="s">
        <v>27</v>
      </c>
      <c r="X23" s="14"/>
      <c r="Y23" s="14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 x14ac:dyDescent="0.25">
      <c r="A24" s="34" t="s">
        <v>86</v>
      </c>
      <c r="B24" s="28" t="s">
        <v>54</v>
      </c>
      <c r="C24" s="26" t="s">
        <v>51</v>
      </c>
      <c r="D24" s="38">
        <f>D50</f>
        <v>1.529264806525424</v>
      </c>
      <c r="E24" s="19" t="s">
        <v>27</v>
      </c>
      <c r="F24" s="38">
        <f>F50</f>
        <v>1.529264806525424</v>
      </c>
      <c r="G24" s="45">
        <v>0</v>
      </c>
      <c r="H24" s="45">
        <v>0</v>
      </c>
      <c r="I24" s="45">
        <v>0</v>
      </c>
      <c r="J24" s="45">
        <v>0</v>
      </c>
      <c r="K24" s="44">
        <f>SUM(K51:K52)</f>
        <v>3</v>
      </c>
      <c r="L24" s="19" t="s">
        <v>27</v>
      </c>
      <c r="M24" s="38">
        <f>M50</f>
        <v>1.3698841900000001</v>
      </c>
      <c r="N24" s="45">
        <v>0</v>
      </c>
      <c r="O24" s="45">
        <v>0</v>
      </c>
      <c r="P24" s="45">
        <v>0</v>
      </c>
      <c r="Q24" s="45">
        <v>0</v>
      </c>
      <c r="R24" s="44">
        <f>SUM(R51:R52)</f>
        <v>3</v>
      </c>
      <c r="S24" s="19" t="s">
        <v>27</v>
      </c>
      <c r="T24" s="19" t="s">
        <v>27</v>
      </c>
      <c r="U24" s="41">
        <f t="shared" si="6"/>
        <v>-0.1593806165254239</v>
      </c>
      <c r="V24" s="42">
        <f t="shared" si="7"/>
        <v>-0.10422041744852918</v>
      </c>
      <c r="W24" s="42" t="s">
        <v>27</v>
      </c>
      <c r="X24" s="14"/>
      <c r="Y24" s="14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ht="47.25" x14ac:dyDescent="0.25">
      <c r="A25" s="34" t="s">
        <v>87</v>
      </c>
      <c r="B25" s="25" t="s">
        <v>55</v>
      </c>
      <c r="C25" s="24" t="s">
        <v>51</v>
      </c>
      <c r="D25" s="38">
        <f>D26</f>
        <v>12.331598369441217</v>
      </c>
      <c r="E25" s="19" t="s">
        <v>27</v>
      </c>
      <c r="F25" s="38">
        <f>F26</f>
        <v>12.331598369441217</v>
      </c>
      <c r="G25" s="44">
        <f>G28+G36</f>
        <v>4.95</v>
      </c>
      <c r="H25" s="45">
        <f>H28+H36</f>
        <v>0</v>
      </c>
      <c r="I25" s="44">
        <f>I28+I36</f>
        <v>3.26</v>
      </c>
      <c r="J25" s="45">
        <f>J28+J36</f>
        <v>0</v>
      </c>
      <c r="K25" s="44">
        <f>K28+K36</f>
        <v>197</v>
      </c>
      <c r="L25" s="19" t="s">
        <v>27</v>
      </c>
      <c r="M25" s="38">
        <f>M26</f>
        <v>11.604791850000002</v>
      </c>
      <c r="N25" s="44">
        <f>N28+N36</f>
        <v>4.95</v>
      </c>
      <c r="O25" s="45">
        <f>O28+O36</f>
        <v>0</v>
      </c>
      <c r="P25" s="44">
        <f>P28+P36</f>
        <v>3.26</v>
      </c>
      <c r="Q25" s="45">
        <f>Q28+Q36</f>
        <v>0</v>
      </c>
      <c r="R25" s="44">
        <f>R28+R36</f>
        <v>197</v>
      </c>
      <c r="S25" s="19" t="s">
        <v>27</v>
      </c>
      <c r="T25" s="19" t="s">
        <v>27</v>
      </c>
      <c r="U25" s="41">
        <f t="shared" si="6"/>
        <v>-0.72680651944121522</v>
      </c>
      <c r="V25" s="42">
        <f t="shared" si="7"/>
        <v>-5.8938549380776591E-2</v>
      </c>
      <c r="W25" s="42" t="s">
        <v>27</v>
      </c>
      <c r="X25" s="14"/>
      <c r="Y25" s="14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ht="78.75" x14ac:dyDescent="0.25">
      <c r="A26" s="34" t="s">
        <v>88</v>
      </c>
      <c r="B26" s="25" t="s">
        <v>56</v>
      </c>
      <c r="C26" s="27" t="s">
        <v>51</v>
      </c>
      <c r="D26" s="38">
        <f>SUM(D28,D36)</f>
        <v>12.331598369441217</v>
      </c>
      <c r="E26" s="21" t="s">
        <v>27</v>
      </c>
      <c r="F26" s="38">
        <f>SUM(F28,F36)</f>
        <v>12.331598369441217</v>
      </c>
      <c r="G26" s="44">
        <f>G28</f>
        <v>4.95</v>
      </c>
      <c r="H26" s="45">
        <v>0</v>
      </c>
      <c r="I26" s="45">
        <v>0</v>
      </c>
      <c r="J26" s="45">
        <v>0</v>
      </c>
      <c r="K26" s="44">
        <f>K28</f>
        <v>4</v>
      </c>
      <c r="L26" s="21" t="s">
        <v>27</v>
      </c>
      <c r="M26" s="38">
        <f>SUM(M28,M36)</f>
        <v>11.604791850000002</v>
      </c>
      <c r="N26" s="44">
        <f>N28</f>
        <v>4.95</v>
      </c>
      <c r="O26" s="45">
        <v>0</v>
      </c>
      <c r="P26" s="45">
        <v>0</v>
      </c>
      <c r="Q26" s="45">
        <v>0</v>
      </c>
      <c r="R26" s="44">
        <f>R28</f>
        <v>4</v>
      </c>
      <c r="S26" s="21" t="s">
        <v>27</v>
      </c>
      <c r="T26" s="21" t="s">
        <v>27</v>
      </c>
      <c r="U26" s="41">
        <f t="shared" si="6"/>
        <v>-0.72680651944121522</v>
      </c>
      <c r="V26" s="42">
        <f t="shared" si="7"/>
        <v>-5.8938549380776591E-2</v>
      </c>
      <c r="W26" s="42" t="s">
        <v>27</v>
      </c>
      <c r="X26" s="14"/>
      <c r="Y26" s="14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ht="31.5" x14ac:dyDescent="0.25">
      <c r="A27" s="35" t="s">
        <v>89</v>
      </c>
      <c r="B27" s="28" t="s">
        <v>57</v>
      </c>
      <c r="C27" s="26" t="s">
        <v>51</v>
      </c>
      <c r="D27" s="39" t="s">
        <v>27</v>
      </c>
      <c r="E27" s="19" t="s">
        <v>27</v>
      </c>
      <c r="F27" s="39" t="s">
        <v>27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19" t="s">
        <v>27</v>
      </c>
      <c r="M27" s="39" t="s">
        <v>27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19" t="s">
        <v>27</v>
      </c>
      <c r="T27" s="19" t="s">
        <v>27</v>
      </c>
      <c r="U27" s="41" t="s">
        <v>27</v>
      </c>
      <c r="V27" s="42" t="s">
        <v>27</v>
      </c>
      <c r="W27" s="42" t="s">
        <v>27</v>
      </c>
      <c r="X27" s="14"/>
      <c r="Y27" s="14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ht="30.75" customHeight="1" x14ac:dyDescent="0.25">
      <c r="A28" s="34" t="s">
        <v>90</v>
      </c>
      <c r="B28" s="25" t="s">
        <v>58</v>
      </c>
      <c r="C28" s="27" t="s">
        <v>51</v>
      </c>
      <c r="D28" s="38">
        <f>SUM(D29:D35)</f>
        <v>3.0670806917636524</v>
      </c>
      <c r="E28" s="19" t="s">
        <v>27</v>
      </c>
      <c r="F28" s="38">
        <f>SUM(F29:F35)</f>
        <v>3.0670806917636524</v>
      </c>
      <c r="G28" s="44">
        <f>SUM(G29:G35)</f>
        <v>4.95</v>
      </c>
      <c r="H28" s="45">
        <f t="shared" ref="H28:K28" si="8">SUM(H29:H35)</f>
        <v>0</v>
      </c>
      <c r="I28" s="45">
        <f t="shared" si="8"/>
        <v>0</v>
      </c>
      <c r="J28" s="45">
        <f t="shared" si="8"/>
        <v>0</v>
      </c>
      <c r="K28" s="44">
        <f t="shared" si="8"/>
        <v>4</v>
      </c>
      <c r="L28" s="19" t="s">
        <v>27</v>
      </c>
      <c r="M28" s="38">
        <f>SUM(M29:M35)</f>
        <v>3.0550542500000004</v>
      </c>
      <c r="N28" s="44">
        <f>SUM(N29:N35)</f>
        <v>4.95</v>
      </c>
      <c r="O28" s="45">
        <f t="shared" ref="O28" si="9">SUM(O29:O35)</f>
        <v>0</v>
      </c>
      <c r="P28" s="45">
        <f t="shared" ref="P28" si="10">SUM(P29:P35)</f>
        <v>0</v>
      </c>
      <c r="Q28" s="45">
        <f t="shared" ref="Q28" si="11">SUM(Q29:Q35)</f>
        <v>0</v>
      </c>
      <c r="R28" s="44">
        <f t="shared" ref="R28" si="12">SUM(R29:R35)</f>
        <v>4</v>
      </c>
      <c r="S28" s="19" t="s">
        <v>27</v>
      </c>
      <c r="T28" s="19" t="s">
        <v>27</v>
      </c>
      <c r="U28" s="41">
        <f t="shared" si="6"/>
        <v>-1.2026441763651974E-2</v>
      </c>
      <c r="V28" s="42">
        <f t="shared" si="7"/>
        <v>-3.9211364069904704E-3</v>
      </c>
      <c r="W28" s="42" t="s">
        <v>27</v>
      </c>
      <c r="X28" s="14"/>
      <c r="Y28" s="14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 ht="31.5" x14ac:dyDescent="0.25">
      <c r="A29" s="35" t="s">
        <v>90</v>
      </c>
      <c r="B29" s="29" t="s">
        <v>31</v>
      </c>
      <c r="C29" s="30" t="s">
        <v>59</v>
      </c>
      <c r="D29" s="40">
        <v>0.42063342683678068</v>
      </c>
      <c r="E29" s="19" t="s">
        <v>27</v>
      </c>
      <c r="F29" s="40">
        <v>0.42063342683678068</v>
      </c>
      <c r="G29" s="45">
        <v>0</v>
      </c>
      <c r="H29" s="45">
        <v>0</v>
      </c>
      <c r="I29" s="45">
        <v>0</v>
      </c>
      <c r="J29" s="45">
        <v>0</v>
      </c>
      <c r="K29" s="44">
        <v>1</v>
      </c>
      <c r="L29" s="19" t="s">
        <v>27</v>
      </c>
      <c r="M29" s="40">
        <v>0.41984382000000003</v>
      </c>
      <c r="N29" s="45">
        <v>0</v>
      </c>
      <c r="O29" s="45">
        <v>0</v>
      </c>
      <c r="P29" s="45">
        <v>0</v>
      </c>
      <c r="Q29" s="45">
        <v>0</v>
      </c>
      <c r="R29" s="44">
        <v>1</v>
      </c>
      <c r="S29" s="19" t="s">
        <v>27</v>
      </c>
      <c r="T29" s="19" t="s">
        <v>27</v>
      </c>
      <c r="U29" s="41">
        <f t="shared" si="6"/>
        <v>-7.8960683678064303E-4</v>
      </c>
      <c r="V29" s="42">
        <f t="shared" si="7"/>
        <v>-1.8771851840653547E-3</v>
      </c>
      <c r="W29" s="22" t="s">
        <v>28</v>
      </c>
      <c r="X29" s="14"/>
      <c r="Y29" s="14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ht="31.5" x14ac:dyDescent="0.25">
      <c r="A30" s="35" t="s">
        <v>90</v>
      </c>
      <c r="B30" s="29" t="s">
        <v>32</v>
      </c>
      <c r="C30" s="30" t="s">
        <v>60</v>
      </c>
      <c r="D30" s="40">
        <v>3.9596349749900672E-2</v>
      </c>
      <c r="E30" s="19" t="s">
        <v>27</v>
      </c>
      <c r="F30" s="40">
        <v>3.9596349749900672E-2</v>
      </c>
      <c r="G30" s="45">
        <v>0</v>
      </c>
      <c r="H30" s="45">
        <v>0</v>
      </c>
      <c r="I30" s="45">
        <v>0</v>
      </c>
      <c r="J30" s="45">
        <v>0</v>
      </c>
      <c r="K30" s="44">
        <v>1</v>
      </c>
      <c r="L30" s="19" t="s">
        <v>27</v>
      </c>
      <c r="M30" s="40">
        <v>3.3253449999999997E-2</v>
      </c>
      <c r="N30" s="45">
        <v>0</v>
      </c>
      <c r="O30" s="45">
        <v>0</v>
      </c>
      <c r="P30" s="45">
        <v>0</v>
      </c>
      <c r="Q30" s="45">
        <v>0</v>
      </c>
      <c r="R30" s="44">
        <v>1</v>
      </c>
      <c r="S30" s="19" t="s">
        <v>27</v>
      </c>
      <c r="T30" s="19" t="s">
        <v>27</v>
      </c>
      <c r="U30" s="41">
        <f t="shared" si="6"/>
        <v>-6.3428997499006753E-3</v>
      </c>
      <c r="V30" s="42">
        <f t="shared" si="7"/>
        <v>-0.16018900201568673</v>
      </c>
      <c r="W30" s="22" t="s">
        <v>28</v>
      </c>
      <c r="X30" s="14"/>
      <c r="Y30" s="14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ht="42.75" customHeight="1" x14ac:dyDescent="0.25">
      <c r="A31" s="35" t="s">
        <v>90</v>
      </c>
      <c r="B31" s="29" t="s">
        <v>49</v>
      </c>
      <c r="C31" s="30" t="s">
        <v>61</v>
      </c>
      <c r="D31" s="40">
        <v>0.51411807707027402</v>
      </c>
      <c r="E31" s="19" t="s">
        <v>27</v>
      </c>
      <c r="F31" s="40">
        <v>0.51411807707027402</v>
      </c>
      <c r="G31" s="44">
        <v>0.75</v>
      </c>
      <c r="H31" s="45">
        <v>0</v>
      </c>
      <c r="I31" s="45">
        <v>0</v>
      </c>
      <c r="J31" s="45">
        <v>0</v>
      </c>
      <c r="K31" s="45">
        <v>0</v>
      </c>
      <c r="L31" s="19" t="s">
        <v>27</v>
      </c>
      <c r="M31" s="40">
        <v>0.51315321999999997</v>
      </c>
      <c r="N31" s="44">
        <v>0.75</v>
      </c>
      <c r="O31" s="45">
        <v>0</v>
      </c>
      <c r="P31" s="45">
        <v>0</v>
      </c>
      <c r="Q31" s="45">
        <v>0</v>
      </c>
      <c r="R31" s="45">
        <v>0</v>
      </c>
      <c r="S31" s="19" t="s">
        <v>27</v>
      </c>
      <c r="T31" s="19" t="s">
        <v>27</v>
      </c>
      <c r="U31" s="41">
        <f t="shared" si="6"/>
        <v>-9.6485707027404999E-4</v>
      </c>
      <c r="V31" s="42">
        <f t="shared" si="7"/>
        <v>-1.8767227088616165E-3</v>
      </c>
      <c r="W31" s="22" t="s">
        <v>28</v>
      </c>
      <c r="X31" s="14"/>
      <c r="Y31" s="14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ht="51" x14ac:dyDescent="0.25">
      <c r="A32" s="35" t="s">
        <v>90</v>
      </c>
      <c r="B32" s="29" t="s">
        <v>33</v>
      </c>
      <c r="C32" s="30" t="s">
        <v>62</v>
      </c>
      <c r="D32" s="40">
        <v>0.6248211462304345</v>
      </c>
      <c r="E32" s="19" t="s">
        <v>27</v>
      </c>
      <c r="F32" s="40">
        <v>0.6248211462304345</v>
      </c>
      <c r="G32" s="44">
        <v>1.2</v>
      </c>
      <c r="H32" s="45">
        <v>0</v>
      </c>
      <c r="I32" s="45">
        <v>0</v>
      </c>
      <c r="J32" s="45">
        <v>0</v>
      </c>
      <c r="K32" s="45">
        <v>0</v>
      </c>
      <c r="L32" s="19" t="s">
        <v>27</v>
      </c>
      <c r="M32" s="40">
        <v>0.62364804000000007</v>
      </c>
      <c r="N32" s="44">
        <v>1.2</v>
      </c>
      <c r="O32" s="45">
        <v>0</v>
      </c>
      <c r="P32" s="45">
        <v>0</v>
      </c>
      <c r="Q32" s="45">
        <v>0</v>
      </c>
      <c r="R32" s="45">
        <v>0</v>
      </c>
      <c r="S32" s="19" t="s">
        <v>27</v>
      </c>
      <c r="T32" s="19" t="s">
        <v>27</v>
      </c>
      <c r="U32" s="41">
        <f t="shared" si="6"/>
        <v>-1.1731062304344286E-3</v>
      </c>
      <c r="V32" s="42">
        <f t="shared" si="7"/>
        <v>-1.8775072474928468E-3</v>
      </c>
      <c r="W32" s="22" t="s">
        <v>28</v>
      </c>
      <c r="X32" s="14"/>
      <c r="Y32" s="14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 ht="51" x14ac:dyDescent="0.25">
      <c r="A33" s="35" t="s">
        <v>90</v>
      </c>
      <c r="B33" s="29" t="s">
        <v>34</v>
      </c>
      <c r="C33" s="30" t="s">
        <v>63</v>
      </c>
      <c r="D33" s="40">
        <v>1.3318556011753995</v>
      </c>
      <c r="E33" s="19" t="s">
        <v>27</v>
      </c>
      <c r="F33" s="40">
        <v>1.3318556011753995</v>
      </c>
      <c r="G33" s="44">
        <v>3</v>
      </c>
      <c r="H33" s="45">
        <v>0</v>
      </c>
      <c r="I33" s="45">
        <v>0</v>
      </c>
      <c r="J33" s="45">
        <v>0</v>
      </c>
      <c r="K33" s="45">
        <v>0</v>
      </c>
      <c r="L33" s="19" t="s">
        <v>27</v>
      </c>
      <c r="M33" s="40">
        <v>1.32935504</v>
      </c>
      <c r="N33" s="44">
        <v>3</v>
      </c>
      <c r="O33" s="45">
        <v>0</v>
      </c>
      <c r="P33" s="45">
        <v>0</v>
      </c>
      <c r="Q33" s="45">
        <v>0</v>
      </c>
      <c r="R33" s="45">
        <v>0</v>
      </c>
      <c r="S33" s="19" t="s">
        <v>27</v>
      </c>
      <c r="T33" s="19" t="s">
        <v>27</v>
      </c>
      <c r="U33" s="41">
        <f t="shared" si="6"/>
        <v>-2.5005611753994295E-3</v>
      </c>
      <c r="V33" s="42">
        <f t="shared" si="7"/>
        <v>-1.8775017150452458E-3</v>
      </c>
      <c r="W33" s="22" t="s">
        <v>28</v>
      </c>
      <c r="X33" s="14"/>
      <c r="Y33" s="14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 ht="38.25" x14ac:dyDescent="0.25">
      <c r="A34" s="35" t="s">
        <v>90</v>
      </c>
      <c r="B34" s="29" t="s">
        <v>35</v>
      </c>
      <c r="C34" s="30" t="s">
        <v>64</v>
      </c>
      <c r="D34" s="40">
        <v>6.8028045350431443E-2</v>
      </c>
      <c r="E34" s="21" t="s">
        <v>27</v>
      </c>
      <c r="F34" s="40">
        <v>6.8028045350431443E-2</v>
      </c>
      <c r="G34" s="45">
        <v>0</v>
      </c>
      <c r="H34" s="45">
        <v>0</v>
      </c>
      <c r="I34" s="45">
        <v>0</v>
      </c>
      <c r="J34" s="45">
        <v>0</v>
      </c>
      <c r="K34" s="44">
        <v>1</v>
      </c>
      <c r="L34" s="21" t="s">
        <v>27</v>
      </c>
      <c r="M34" s="40">
        <v>6.790033999999999E-2</v>
      </c>
      <c r="N34" s="45">
        <v>0</v>
      </c>
      <c r="O34" s="45">
        <v>0</v>
      </c>
      <c r="P34" s="45">
        <v>0</v>
      </c>
      <c r="Q34" s="45">
        <v>0</v>
      </c>
      <c r="R34" s="44">
        <v>1</v>
      </c>
      <c r="S34" s="21" t="s">
        <v>27</v>
      </c>
      <c r="T34" s="21" t="s">
        <v>27</v>
      </c>
      <c r="U34" s="41">
        <f t="shared" si="6"/>
        <v>-1.2770535043145348E-4</v>
      </c>
      <c r="V34" s="42">
        <f t="shared" si="7"/>
        <v>-1.877245623824815E-3</v>
      </c>
      <c r="W34" s="22" t="s">
        <v>28</v>
      </c>
      <c r="X34" s="14"/>
      <c r="Y34" s="14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</row>
    <row r="35" spans="1:52" ht="38.25" x14ac:dyDescent="0.25">
      <c r="A35" s="35" t="s">
        <v>90</v>
      </c>
      <c r="B35" s="29" t="s">
        <v>36</v>
      </c>
      <c r="C35" s="30" t="s">
        <v>65</v>
      </c>
      <c r="D35" s="40">
        <v>6.8028045350431443E-2</v>
      </c>
      <c r="E35" s="19" t="s">
        <v>27</v>
      </c>
      <c r="F35" s="40">
        <v>6.8028045350431443E-2</v>
      </c>
      <c r="G35" s="45">
        <v>0</v>
      </c>
      <c r="H35" s="45">
        <v>0</v>
      </c>
      <c r="I35" s="45">
        <v>0</v>
      </c>
      <c r="J35" s="45">
        <v>0</v>
      </c>
      <c r="K35" s="44">
        <v>1</v>
      </c>
      <c r="L35" s="19" t="s">
        <v>27</v>
      </c>
      <c r="M35" s="40">
        <v>6.790033999999999E-2</v>
      </c>
      <c r="N35" s="45">
        <v>0</v>
      </c>
      <c r="O35" s="45">
        <v>0</v>
      </c>
      <c r="P35" s="45">
        <v>0</v>
      </c>
      <c r="Q35" s="45">
        <v>0</v>
      </c>
      <c r="R35" s="44">
        <v>1</v>
      </c>
      <c r="S35" s="19" t="s">
        <v>27</v>
      </c>
      <c r="T35" s="19" t="s">
        <v>27</v>
      </c>
      <c r="U35" s="41">
        <f t="shared" si="6"/>
        <v>-1.2770535043145348E-4</v>
      </c>
      <c r="V35" s="42">
        <f t="shared" si="7"/>
        <v>-1.877245623824815E-3</v>
      </c>
      <c r="W35" s="22" t="s">
        <v>28</v>
      </c>
      <c r="X35" s="14"/>
      <c r="Y35" s="14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</row>
    <row r="36" spans="1:52" ht="47.25" x14ac:dyDescent="0.25">
      <c r="A36" s="34" t="s">
        <v>91</v>
      </c>
      <c r="B36" s="25" t="s">
        <v>66</v>
      </c>
      <c r="C36" s="26" t="s">
        <v>51</v>
      </c>
      <c r="D36" s="38">
        <f>D37</f>
        <v>9.2645176776775635</v>
      </c>
      <c r="E36" s="19" t="s">
        <v>27</v>
      </c>
      <c r="F36" s="38">
        <f>F37</f>
        <v>9.2645176776775635</v>
      </c>
      <c r="G36" s="45">
        <f>G37</f>
        <v>0</v>
      </c>
      <c r="H36" s="45">
        <f t="shared" ref="H36:K36" si="13">H37</f>
        <v>0</v>
      </c>
      <c r="I36" s="44">
        <f t="shared" si="13"/>
        <v>3.26</v>
      </c>
      <c r="J36" s="45">
        <f t="shared" si="13"/>
        <v>0</v>
      </c>
      <c r="K36" s="44">
        <f t="shared" si="13"/>
        <v>193</v>
      </c>
      <c r="L36" s="19" t="s">
        <v>27</v>
      </c>
      <c r="M36" s="38">
        <f>M37</f>
        <v>8.5497376000000003</v>
      </c>
      <c r="N36" s="45">
        <f>N37</f>
        <v>0</v>
      </c>
      <c r="O36" s="45">
        <f t="shared" ref="O36" si="14">O37</f>
        <v>0</v>
      </c>
      <c r="P36" s="44">
        <f t="shared" ref="P36" si="15">P37</f>
        <v>3.26</v>
      </c>
      <c r="Q36" s="45">
        <f t="shared" ref="Q36" si="16">Q37</f>
        <v>0</v>
      </c>
      <c r="R36" s="44">
        <f t="shared" ref="R36" si="17">R37</f>
        <v>193</v>
      </c>
      <c r="S36" s="19" t="s">
        <v>27</v>
      </c>
      <c r="T36" s="19" t="s">
        <v>27</v>
      </c>
      <c r="U36" s="41">
        <f t="shared" si="6"/>
        <v>-0.71478007767756324</v>
      </c>
      <c r="V36" s="42">
        <f t="shared" si="7"/>
        <v>-7.7152432813614627E-2</v>
      </c>
      <c r="W36" s="19" t="s">
        <v>27</v>
      </c>
      <c r="X36" s="14"/>
      <c r="Y36" s="14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</row>
    <row r="37" spans="1:52" ht="31.5" x14ac:dyDescent="0.25">
      <c r="A37" s="34" t="s">
        <v>92</v>
      </c>
      <c r="B37" s="25" t="s">
        <v>67</v>
      </c>
      <c r="C37" s="26" t="s">
        <v>51</v>
      </c>
      <c r="D37" s="38">
        <f>SUM(D38:D43)</f>
        <v>9.2645176776775635</v>
      </c>
      <c r="E37" s="21" t="s">
        <v>27</v>
      </c>
      <c r="F37" s="38">
        <f>SUM(F38:F43)</f>
        <v>9.2645176776775635</v>
      </c>
      <c r="G37" s="45">
        <f>SUM(G38:G43)</f>
        <v>0</v>
      </c>
      <c r="H37" s="45">
        <f t="shared" ref="H37:K37" si="18">SUM(H38:H43)</f>
        <v>0</v>
      </c>
      <c r="I37" s="44">
        <f t="shared" si="18"/>
        <v>3.26</v>
      </c>
      <c r="J37" s="45">
        <f t="shared" si="18"/>
        <v>0</v>
      </c>
      <c r="K37" s="44">
        <f t="shared" si="18"/>
        <v>193</v>
      </c>
      <c r="L37" s="21" t="s">
        <v>27</v>
      </c>
      <c r="M37" s="38">
        <f>SUM(M38:M43)</f>
        <v>8.5497376000000003</v>
      </c>
      <c r="N37" s="45">
        <f>SUM(N38:N43)</f>
        <v>0</v>
      </c>
      <c r="O37" s="45">
        <f t="shared" ref="O37" si="19">SUM(O38:O43)</f>
        <v>0</v>
      </c>
      <c r="P37" s="44">
        <f t="shared" ref="P37" si="20">SUM(P38:P43)</f>
        <v>3.26</v>
      </c>
      <c r="Q37" s="45">
        <f t="shared" ref="Q37" si="21">SUM(Q38:Q43)</f>
        <v>0</v>
      </c>
      <c r="R37" s="44">
        <f t="shared" ref="R37" si="22">SUM(R38:R43)</f>
        <v>193</v>
      </c>
      <c r="S37" s="21" t="s">
        <v>27</v>
      </c>
      <c r="T37" s="21" t="s">
        <v>27</v>
      </c>
      <c r="U37" s="41">
        <f t="shared" si="6"/>
        <v>-0.71478007767756324</v>
      </c>
      <c r="V37" s="42">
        <f t="shared" si="7"/>
        <v>-7.7152432813614627E-2</v>
      </c>
      <c r="W37" s="21" t="s">
        <v>27</v>
      </c>
      <c r="X37" s="14"/>
      <c r="Y37" s="14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</row>
    <row r="38" spans="1:52" ht="38.25" x14ac:dyDescent="0.25">
      <c r="A38" s="35" t="s">
        <v>92</v>
      </c>
      <c r="B38" s="29" t="s">
        <v>37</v>
      </c>
      <c r="C38" s="31" t="s">
        <v>68</v>
      </c>
      <c r="D38" s="40">
        <v>1.2965351574718103</v>
      </c>
      <c r="E38" s="21" t="s">
        <v>27</v>
      </c>
      <c r="F38" s="40">
        <v>1.2965351574718103</v>
      </c>
      <c r="G38" s="45">
        <v>0</v>
      </c>
      <c r="H38" s="45">
        <v>0</v>
      </c>
      <c r="I38" s="44">
        <v>0.9</v>
      </c>
      <c r="J38" s="45">
        <v>0</v>
      </c>
      <c r="K38" s="45">
        <v>0</v>
      </c>
      <c r="L38" s="21" t="s">
        <v>27</v>
      </c>
      <c r="M38" s="40">
        <v>1.5451569599999999</v>
      </c>
      <c r="N38" s="45">
        <v>0</v>
      </c>
      <c r="O38" s="45">
        <v>0</v>
      </c>
      <c r="P38" s="44">
        <v>0.9</v>
      </c>
      <c r="Q38" s="45">
        <v>0</v>
      </c>
      <c r="R38" s="45">
        <v>0</v>
      </c>
      <c r="S38" s="21" t="s">
        <v>27</v>
      </c>
      <c r="T38" s="21" t="s">
        <v>27</v>
      </c>
      <c r="U38" s="41">
        <f t="shared" si="6"/>
        <v>0.24862180252818966</v>
      </c>
      <c r="V38" s="42">
        <f t="shared" si="7"/>
        <v>0.1917586276742328</v>
      </c>
      <c r="W38" s="24" t="s">
        <v>96</v>
      </c>
      <c r="X38" s="14"/>
      <c r="Y38" s="14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</row>
    <row r="39" spans="1:52" ht="38.25" x14ac:dyDescent="0.25">
      <c r="A39" s="35" t="s">
        <v>92</v>
      </c>
      <c r="B39" s="29" t="s">
        <v>38</v>
      </c>
      <c r="C39" s="31" t="s">
        <v>69</v>
      </c>
      <c r="D39" s="40">
        <v>0.34478921299478027</v>
      </c>
      <c r="E39" s="21" t="s">
        <v>27</v>
      </c>
      <c r="F39" s="40">
        <v>0.34478921299478027</v>
      </c>
      <c r="G39" s="45">
        <v>0</v>
      </c>
      <c r="H39" s="45">
        <v>0</v>
      </c>
      <c r="I39" s="44">
        <v>0.25</v>
      </c>
      <c r="J39" s="45">
        <v>0</v>
      </c>
      <c r="K39" s="45">
        <v>0</v>
      </c>
      <c r="L39" s="21" t="s">
        <v>27</v>
      </c>
      <c r="M39" s="40">
        <v>0.41297036999999998</v>
      </c>
      <c r="N39" s="45">
        <v>0</v>
      </c>
      <c r="O39" s="45">
        <v>0</v>
      </c>
      <c r="P39" s="44">
        <v>0.25</v>
      </c>
      <c r="Q39" s="45">
        <v>0</v>
      </c>
      <c r="R39" s="45">
        <v>0</v>
      </c>
      <c r="S39" s="21" t="s">
        <v>27</v>
      </c>
      <c r="T39" s="21" t="s">
        <v>27</v>
      </c>
      <c r="U39" s="41">
        <f t="shared" si="6"/>
        <v>6.8181157005219706E-2</v>
      </c>
      <c r="V39" s="42">
        <f t="shared" si="7"/>
        <v>0.19774736109929256</v>
      </c>
      <c r="W39" s="24" t="s">
        <v>96</v>
      </c>
      <c r="X39" s="14"/>
      <c r="Y39" s="14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</row>
    <row r="40" spans="1:52" ht="38.25" x14ac:dyDescent="0.25">
      <c r="A40" s="35" t="s">
        <v>92</v>
      </c>
      <c r="B40" s="29" t="s">
        <v>39</v>
      </c>
      <c r="C40" s="31" t="s">
        <v>70</v>
      </c>
      <c r="D40" s="40">
        <v>0.67704873787799336</v>
      </c>
      <c r="E40" s="21" t="s">
        <v>27</v>
      </c>
      <c r="F40" s="40">
        <v>0.67704873787799336</v>
      </c>
      <c r="G40" s="45">
        <v>0</v>
      </c>
      <c r="H40" s="45">
        <v>0</v>
      </c>
      <c r="I40" s="44">
        <v>0.4</v>
      </c>
      <c r="J40" s="45">
        <v>0</v>
      </c>
      <c r="K40" s="45">
        <v>0</v>
      </c>
      <c r="L40" s="21" t="s">
        <v>27</v>
      </c>
      <c r="M40" s="40">
        <v>0.48130585999999997</v>
      </c>
      <c r="N40" s="45">
        <v>0</v>
      </c>
      <c r="O40" s="45">
        <v>0</v>
      </c>
      <c r="P40" s="44">
        <v>0.4</v>
      </c>
      <c r="Q40" s="45">
        <v>0</v>
      </c>
      <c r="R40" s="45">
        <v>0</v>
      </c>
      <c r="S40" s="21" t="s">
        <v>27</v>
      </c>
      <c r="T40" s="21" t="s">
        <v>27</v>
      </c>
      <c r="U40" s="41">
        <f t="shared" si="6"/>
        <v>-0.19574287787799338</v>
      </c>
      <c r="V40" s="42">
        <f t="shared" si="7"/>
        <v>-0.28911194560600001</v>
      </c>
      <c r="W40" s="22" t="s">
        <v>28</v>
      </c>
      <c r="X40" s="14"/>
      <c r="Y40" s="14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</row>
    <row r="41" spans="1:52" ht="38.25" x14ac:dyDescent="0.25">
      <c r="A41" s="35" t="s">
        <v>92</v>
      </c>
      <c r="B41" s="29" t="s">
        <v>50</v>
      </c>
      <c r="C41" s="31" t="s">
        <v>71</v>
      </c>
      <c r="D41" s="40">
        <v>1.8662621863176876</v>
      </c>
      <c r="E41" s="21" t="s">
        <v>27</v>
      </c>
      <c r="F41" s="40">
        <v>1.8662621863176876</v>
      </c>
      <c r="G41" s="45">
        <v>0</v>
      </c>
      <c r="H41" s="45">
        <v>0</v>
      </c>
      <c r="I41" s="44">
        <v>1.21</v>
      </c>
      <c r="J41" s="45">
        <v>0</v>
      </c>
      <c r="K41" s="45">
        <v>0</v>
      </c>
      <c r="L41" s="21" t="s">
        <v>27</v>
      </c>
      <c r="M41" s="40">
        <v>1.26616865</v>
      </c>
      <c r="N41" s="45">
        <v>0</v>
      </c>
      <c r="O41" s="45">
        <v>0</v>
      </c>
      <c r="P41" s="44">
        <v>1.21</v>
      </c>
      <c r="Q41" s="45">
        <v>0</v>
      </c>
      <c r="R41" s="45">
        <v>0</v>
      </c>
      <c r="S41" s="21" t="s">
        <v>27</v>
      </c>
      <c r="T41" s="21" t="s">
        <v>27</v>
      </c>
      <c r="U41" s="41">
        <f t="shared" si="6"/>
        <v>-0.60009353631768758</v>
      </c>
      <c r="V41" s="42">
        <f t="shared" si="7"/>
        <v>-0.3215483551653206</v>
      </c>
      <c r="W41" s="22" t="s">
        <v>28</v>
      </c>
      <c r="X41" s="14"/>
      <c r="Y41" s="14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</row>
    <row r="42" spans="1:52" ht="38.25" x14ac:dyDescent="0.25">
      <c r="A42" s="35" t="s">
        <v>92</v>
      </c>
      <c r="B42" s="29" t="s">
        <v>40</v>
      </c>
      <c r="C42" s="31" t="s">
        <v>72</v>
      </c>
      <c r="D42" s="40">
        <v>0.85205547554477523</v>
      </c>
      <c r="E42" s="21" t="s">
        <v>27</v>
      </c>
      <c r="F42" s="40">
        <v>0.85205547554477523</v>
      </c>
      <c r="G42" s="45">
        <v>0</v>
      </c>
      <c r="H42" s="45">
        <v>0</v>
      </c>
      <c r="I42" s="44">
        <v>0.5</v>
      </c>
      <c r="J42" s="45">
        <v>0</v>
      </c>
      <c r="K42" s="45">
        <v>0</v>
      </c>
      <c r="L42" s="21" t="s">
        <v>27</v>
      </c>
      <c r="M42" s="40">
        <v>0.62424531999999999</v>
      </c>
      <c r="N42" s="45">
        <v>0</v>
      </c>
      <c r="O42" s="45">
        <v>0</v>
      </c>
      <c r="P42" s="44">
        <v>0.5</v>
      </c>
      <c r="Q42" s="45">
        <v>0</v>
      </c>
      <c r="R42" s="45">
        <v>0</v>
      </c>
      <c r="S42" s="21" t="s">
        <v>27</v>
      </c>
      <c r="T42" s="21" t="s">
        <v>27</v>
      </c>
      <c r="U42" s="41">
        <f t="shared" si="6"/>
        <v>-0.22781015554477524</v>
      </c>
      <c r="V42" s="42">
        <f t="shared" si="7"/>
        <v>-0.26736540293825489</v>
      </c>
      <c r="W42" s="22" t="s">
        <v>28</v>
      </c>
      <c r="X42" s="14"/>
      <c r="Y42" s="14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</row>
    <row r="43" spans="1:52" ht="31.5" x14ac:dyDescent="0.25">
      <c r="A43" s="35" t="s">
        <v>93</v>
      </c>
      <c r="B43" s="29" t="s">
        <v>41</v>
      </c>
      <c r="C43" s="32" t="s">
        <v>73</v>
      </c>
      <c r="D43" s="40">
        <v>4.2278269074705159</v>
      </c>
      <c r="E43" s="21" t="s">
        <v>27</v>
      </c>
      <c r="F43" s="40">
        <v>4.2278269074705159</v>
      </c>
      <c r="G43" s="45">
        <v>0</v>
      </c>
      <c r="H43" s="45">
        <v>0</v>
      </c>
      <c r="I43" s="45">
        <v>0</v>
      </c>
      <c r="J43" s="45">
        <v>0</v>
      </c>
      <c r="K43" s="44">
        <v>193</v>
      </c>
      <c r="L43" s="21" t="s">
        <v>27</v>
      </c>
      <c r="M43" s="40">
        <v>4.2198904400000004</v>
      </c>
      <c r="N43" s="45">
        <v>0</v>
      </c>
      <c r="O43" s="45">
        <v>0</v>
      </c>
      <c r="P43" s="45">
        <v>0</v>
      </c>
      <c r="Q43" s="45">
        <v>0</v>
      </c>
      <c r="R43" s="44">
        <v>193</v>
      </c>
      <c r="S43" s="21" t="s">
        <v>27</v>
      </c>
      <c r="T43" s="21" t="s">
        <v>27</v>
      </c>
      <c r="U43" s="41">
        <f t="shared" si="6"/>
        <v>-7.9364674705155736E-3</v>
      </c>
      <c r="V43" s="42">
        <f t="shared" si="7"/>
        <v>-1.8771978238967015E-3</v>
      </c>
      <c r="W43" s="22" t="s">
        <v>28</v>
      </c>
      <c r="X43" s="14"/>
      <c r="Y43" s="14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</row>
    <row r="44" spans="1:52" ht="47.25" x14ac:dyDescent="0.25">
      <c r="A44" s="34" t="s">
        <v>94</v>
      </c>
      <c r="B44" s="25" t="s">
        <v>74</v>
      </c>
      <c r="C44" s="27" t="s">
        <v>51</v>
      </c>
      <c r="D44" s="38">
        <f>SUM(D45:D49)</f>
        <v>5.3639289666717858</v>
      </c>
      <c r="E44" s="21" t="s">
        <v>27</v>
      </c>
      <c r="F44" s="38">
        <f>SUM(F45:F49)</f>
        <v>5.3639289666717858</v>
      </c>
      <c r="G44" s="44">
        <f>SUM(G45:G49)</f>
        <v>1.76</v>
      </c>
      <c r="H44" s="45">
        <f t="shared" ref="H44:K44" si="23">SUM(H45:H49)</f>
        <v>0</v>
      </c>
      <c r="I44" s="44">
        <f t="shared" si="23"/>
        <v>1.675</v>
      </c>
      <c r="J44" s="45">
        <f t="shared" si="23"/>
        <v>0</v>
      </c>
      <c r="K44" s="45">
        <f t="shared" si="23"/>
        <v>0</v>
      </c>
      <c r="L44" s="21" t="s">
        <v>27</v>
      </c>
      <c r="M44" s="38">
        <f>SUM(M45:M49)</f>
        <v>5.8848219500000001</v>
      </c>
      <c r="N44" s="44">
        <f>SUM(N45:N49)</f>
        <v>1.76</v>
      </c>
      <c r="O44" s="45">
        <f t="shared" ref="O44" si="24">SUM(O45:O49)</f>
        <v>0</v>
      </c>
      <c r="P44" s="44">
        <f t="shared" ref="P44" si="25">SUM(P45:P49)</f>
        <v>1.675</v>
      </c>
      <c r="Q44" s="45">
        <f t="shared" ref="Q44" si="26">SUM(Q45:Q49)</f>
        <v>0</v>
      </c>
      <c r="R44" s="45">
        <f t="shared" ref="R44" si="27">SUM(R45:R49)</f>
        <v>0</v>
      </c>
      <c r="S44" s="21" t="s">
        <v>27</v>
      </c>
      <c r="T44" s="21" t="s">
        <v>27</v>
      </c>
      <c r="U44" s="41">
        <f t="shared" si="6"/>
        <v>0.52089298332821432</v>
      </c>
      <c r="V44" s="42">
        <f t="shared" si="7"/>
        <v>9.7110343288423218E-2</v>
      </c>
      <c r="W44" s="21" t="s">
        <v>27</v>
      </c>
      <c r="X44" s="14"/>
      <c r="Y44" s="14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</row>
    <row r="45" spans="1:52" ht="38.25" x14ac:dyDescent="0.25">
      <c r="A45" s="35" t="s">
        <v>94</v>
      </c>
      <c r="B45" s="29" t="s">
        <v>42</v>
      </c>
      <c r="C45" s="30" t="s">
        <v>75</v>
      </c>
      <c r="D45" s="40">
        <v>0.41207947665546957</v>
      </c>
      <c r="E45" s="21" t="s">
        <v>27</v>
      </c>
      <c r="F45" s="40">
        <v>0.41207947665546957</v>
      </c>
      <c r="G45" s="45">
        <v>0</v>
      </c>
      <c r="H45" s="45">
        <v>0</v>
      </c>
      <c r="I45" s="44">
        <v>0.57499999999999996</v>
      </c>
      <c r="J45" s="45">
        <v>0</v>
      </c>
      <c r="K45" s="45">
        <v>0</v>
      </c>
      <c r="L45" s="21" t="s">
        <v>27</v>
      </c>
      <c r="M45" s="40">
        <v>0.54168618000000002</v>
      </c>
      <c r="N45" s="45">
        <v>0</v>
      </c>
      <c r="O45" s="45">
        <v>0</v>
      </c>
      <c r="P45" s="44">
        <v>0.57499999999999996</v>
      </c>
      <c r="Q45" s="45">
        <v>0</v>
      </c>
      <c r="R45" s="45">
        <v>0</v>
      </c>
      <c r="S45" s="21" t="s">
        <v>27</v>
      </c>
      <c r="T45" s="21" t="s">
        <v>27</v>
      </c>
      <c r="U45" s="41">
        <f t="shared" si="6"/>
        <v>0.12960670334453045</v>
      </c>
      <c r="V45" s="42">
        <f t="shared" si="7"/>
        <v>0.31451870497518541</v>
      </c>
      <c r="W45" s="24" t="s">
        <v>96</v>
      </c>
      <c r="X45" s="14"/>
      <c r="Y45" s="14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</row>
    <row r="46" spans="1:52" ht="31.5" x14ac:dyDescent="0.25">
      <c r="A46" s="35" t="s">
        <v>94</v>
      </c>
      <c r="B46" s="29" t="s">
        <v>43</v>
      </c>
      <c r="C46" s="30" t="s">
        <v>76</v>
      </c>
      <c r="D46" s="40">
        <v>1.0993647211271036</v>
      </c>
      <c r="E46" s="23" t="s">
        <v>27</v>
      </c>
      <c r="F46" s="40">
        <v>1.0993647211271036</v>
      </c>
      <c r="G46" s="45">
        <v>0</v>
      </c>
      <c r="H46" s="45">
        <v>0</v>
      </c>
      <c r="I46" s="44">
        <v>0.9</v>
      </c>
      <c r="J46" s="45">
        <v>0</v>
      </c>
      <c r="K46" s="45">
        <v>0</v>
      </c>
      <c r="L46" s="23" t="s">
        <v>27</v>
      </c>
      <c r="M46" s="40">
        <v>1.31017739</v>
      </c>
      <c r="N46" s="45">
        <v>0</v>
      </c>
      <c r="O46" s="45">
        <v>0</v>
      </c>
      <c r="P46" s="44">
        <v>0.9</v>
      </c>
      <c r="Q46" s="45">
        <v>0</v>
      </c>
      <c r="R46" s="45">
        <v>0</v>
      </c>
      <c r="S46" s="23" t="s">
        <v>27</v>
      </c>
      <c r="T46" s="23" t="s">
        <v>27</v>
      </c>
      <c r="U46" s="41">
        <f t="shared" si="6"/>
        <v>0.2108126688728964</v>
      </c>
      <c r="V46" s="42">
        <f t="shared" si="7"/>
        <v>0.19175862643360483</v>
      </c>
      <c r="W46" s="24" t="s">
        <v>96</v>
      </c>
    </row>
    <row r="47" spans="1:52" ht="51" x14ac:dyDescent="0.25">
      <c r="A47" s="35" t="s">
        <v>94</v>
      </c>
      <c r="B47" s="29" t="s">
        <v>44</v>
      </c>
      <c r="C47" s="30" t="s">
        <v>77</v>
      </c>
      <c r="D47" s="40">
        <v>2.583566304510831</v>
      </c>
      <c r="E47" s="23" t="s">
        <v>27</v>
      </c>
      <c r="F47" s="40">
        <v>2.583566304510831</v>
      </c>
      <c r="G47" s="44">
        <v>1.26</v>
      </c>
      <c r="H47" s="45">
        <v>0</v>
      </c>
      <c r="I47" s="44">
        <v>0.15</v>
      </c>
      <c r="J47" s="45">
        <v>0</v>
      </c>
      <c r="K47" s="45">
        <v>0</v>
      </c>
      <c r="L47" s="23" t="s">
        <v>27</v>
      </c>
      <c r="M47" s="40">
        <v>2.7695414300000003</v>
      </c>
      <c r="N47" s="44">
        <v>1.26</v>
      </c>
      <c r="O47" s="45">
        <v>0</v>
      </c>
      <c r="P47" s="44">
        <v>0.15</v>
      </c>
      <c r="Q47" s="45">
        <v>0</v>
      </c>
      <c r="R47" s="45">
        <v>0</v>
      </c>
      <c r="S47" s="23" t="s">
        <v>27</v>
      </c>
      <c r="T47" s="23" t="s">
        <v>27</v>
      </c>
      <c r="U47" s="41">
        <f t="shared" si="6"/>
        <v>0.18597512548916928</v>
      </c>
      <c r="V47" s="42">
        <f t="shared" si="7"/>
        <v>7.1983879478712112E-2</v>
      </c>
      <c r="W47" s="24" t="s">
        <v>96</v>
      </c>
    </row>
    <row r="48" spans="1:52" ht="51" x14ac:dyDescent="0.25">
      <c r="A48" s="35" t="s">
        <v>94</v>
      </c>
      <c r="B48" s="29" t="s">
        <v>45</v>
      </c>
      <c r="C48" s="30" t="s">
        <v>78</v>
      </c>
      <c r="D48" s="40">
        <v>0.62507435236803288</v>
      </c>
      <c r="E48" s="23" t="s">
        <v>27</v>
      </c>
      <c r="F48" s="40">
        <v>0.62507435236803288</v>
      </c>
      <c r="G48" s="44">
        <v>0.25</v>
      </c>
      <c r="H48" s="45">
        <v>0</v>
      </c>
      <c r="I48" s="44">
        <v>0.01</v>
      </c>
      <c r="J48" s="45">
        <v>0</v>
      </c>
      <c r="K48" s="45">
        <v>0</v>
      </c>
      <c r="L48" s="23" t="s">
        <v>27</v>
      </c>
      <c r="M48" s="40">
        <v>0.62078146000000001</v>
      </c>
      <c r="N48" s="44">
        <v>0.25</v>
      </c>
      <c r="O48" s="45">
        <v>0</v>
      </c>
      <c r="P48" s="44">
        <v>0.01</v>
      </c>
      <c r="Q48" s="45">
        <v>0</v>
      </c>
      <c r="R48" s="45">
        <v>0</v>
      </c>
      <c r="S48" s="23" t="s">
        <v>27</v>
      </c>
      <c r="T48" s="23" t="s">
        <v>27</v>
      </c>
      <c r="U48" s="41">
        <f t="shared" si="6"/>
        <v>-4.2928923680328746E-3</v>
      </c>
      <c r="V48" s="42">
        <f t="shared" si="7"/>
        <v>-6.8678107680625079E-3</v>
      </c>
      <c r="W48" s="22" t="s">
        <v>28</v>
      </c>
    </row>
    <row r="49" spans="1:23" ht="38.25" x14ac:dyDescent="0.25">
      <c r="A49" s="35" t="s">
        <v>94</v>
      </c>
      <c r="B49" s="29" t="s">
        <v>46</v>
      </c>
      <c r="C49" s="30" t="s">
        <v>79</v>
      </c>
      <c r="D49" s="40">
        <v>0.64384411201034841</v>
      </c>
      <c r="E49" s="23" t="s">
        <v>27</v>
      </c>
      <c r="F49" s="40">
        <v>0.64384411201034841</v>
      </c>
      <c r="G49" s="44">
        <v>0.25</v>
      </c>
      <c r="H49" s="45">
        <v>0</v>
      </c>
      <c r="I49" s="44">
        <v>0.04</v>
      </c>
      <c r="J49" s="45">
        <v>0</v>
      </c>
      <c r="K49" s="45">
        <v>0</v>
      </c>
      <c r="L49" s="23" t="s">
        <v>27</v>
      </c>
      <c r="M49" s="40">
        <v>0.64263548999999998</v>
      </c>
      <c r="N49" s="44">
        <v>0.25</v>
      </c>
      <c r="O49" s="45">
        <v>0</v>
      </c>
      <c r="P49" s="44">
        <v>0.04</v>
      </c>
      <c r="Q49" s="45">
        <v>0</v>
      </c>
      <c r="R49" s="45">
        <v>0</v>
      </c>
      <c r="S49" s="23" t="s">
        <v>27</v>
      </c>
      <c r="T49" s="23" t="s">
        <v>27</v>
      </c>
      <c r="U49" s="41">
        <f t="shared" si="6"/>
        <v>-1.2086220103484369E-3</v>
      </c>
      <c r="V49" s="42">
        <f t="shared" si="7"/>
        <v>-1.877196650249107E-3</v>
      </c>
      <c r="W49" s="22" t="s">
        <v>28</v>
      </c>
    </row>
    <row r="50" spans="1:23" ht="31.5" x14ac:dyDescent="0.25">
      <c r="A50" s="36" t="s">
        <v>95</v>
      </c>
      <c r="B50" s="25" t="s">
        <v>80</v>
      </c>
      <c r="C50" s="27" t="s">
        <v>51</v>
      </c>
      <c r="D50" s="38">
        <f>SUM(D51:D52)</f>
        <v>1.529264806525424</v>
      </c>
      <c r="E50" s="23" t="s">
        <v>27</v>
      </c>
      <c r="F50" s="38">
        <f>SUM(F51:F52)</f>
        <v>1.529264806525424</v>
      </c>
      <c r="G50" s="45">
        <v>0</v>
      </c>
      <c r="H50" s="45">
        <v>0</v>
      </c>
      <c r="I50" s="45">
        <v>0</v>
      </c>
      <c r="J50" s="45">
        <v>0</v>
      </c>
      <c r="K50" s="44">
        <f t="shared" ref="K50" si="28">SUM(K51:K52)</f>
        <v>3</v>
      </c>
      <c r="L50" s="23" t="s">
        <v>27</v>
      </c>
      <c r="M50" s="38">
        <f>SUM(M51:M52)</f>
        <v>1.3698841900000001</v>
      </c>
      <c r="N50" s="45">
        <v>0</v>
      </c>
      <c r="O50" s="45">
        <v>0</v>
      </c>
      <c r="P50" s="45">
        <v>0</v>
      </c>
      <c r="Q50" s="45">
        <v>0</v>
      </c>
      <c r="R50" s="44">
        <f t="shared" ref="R50" si="29">SUM(R51:R52)</f>
        <v>3</v>
      </c>
      <c r="S50" s="23" t="s">
        <v>27</v>
      </c>
      <c r="T50" s="23" t="s">
        <v>27</v>
      </c>
      <c r="U50" s="41">
        <f t="shared" si="6"/>
        <v>-0.1593806165254239</v>
      </c>
      <c r="V50" s="42">
        <f t="shared" si="7"/>
        <v>-0.10422041744852918</v>
      </c>
      <c r="W50" s="23" t="s">
        <v>27</v>
      </c>
    </row>
    <row r="51" spans="1:23" ht="31.5" x14ac:dyDescent="0.25">
      <c r="A51" s="37" t="s">
        <v>95</v>
      </c>
      <c r="B51" s="29" t="s">
        <v>47</v>
      </c>
      <c r="C51" s="30" t="s">
        <v>81</v>
      </c>
      <c r="D51" s="40">
        <v>1.2731694915254239</v>
      </c>
      <c r="E51" s="23" t="s">
        <v>27</v>
      </c>
      <c r="F51" s="40">
        <v>1.2731694915254239</v>
      </c>
      <c r="G51" s="45">
        <v>0</v>
      </c>
      <c r="H51" s="45">
        <v>0</v>
      </c>
      <c r="I51" s="45">
        <v>0</v>
      </c>
      <c r="J51" s="45">
        <v>0</v>
      </c>
      <c r="K51" s="44">
        <v>2</v>
      </c>
      <c r="L51" s="23" t="s">
        <v>27</v>
      </c>
      <c r="M51" s="40">
        <v>1.15858419</v>
      </c>
      <c r="N51" s="45">
        <v>0</v>
      </c>
      <c r="O51" s="45">
        <v>0</v>
      </c>
      <c r="P51" s="45">
        <v>0</v>
      </c>
      <c r="Q51" s="45">
        <v>0</v>
      </c>
      <c r="R51" s="44">
        <v>2</v>
      </c>
      <c r="S51" s="23" t="s">
        <v>27</v>
      </c>
      <c r="T51" s="23" t="s">
        <v>27</v>
      </c>
      <c r="U51" s="41">
        <f t="shared" si="6"/>
        <v>-0.1145853015254239</v>
      </c>
      <c r="V51" s="42">
        <f t="shared" si="7"/>
        <v>-9.0000037142058509E-2</v>
      </c>
      <c r="W51" s="22" t="s">
        <v>28</v>
      </c>
    </row>
    <row r="52" spans="1:23" ht="31.5" x14ac:dyDescent="0.25">
      <c r="A52" s="35" t="s">
        <v>95</v>
      </c>
      <c r="B52" s="33" t="s">
        <v>48</v>
      </c>
      <c r="C52" s="30" t="s">
        <v>82</v>
      </c>
      <c r="D52" s="40">
        <v>0.25609531500000005</v>
      </c>
      <c r="E52" s="23" t="s">
        <v>27</v>
      </c>
      <c r="F52" s="40">
        <v>0.25609531500000005</v>
      </c>
      <c r="G52" s="45">
        <v>0</v>
      </c>
      <c r="H52" s="45">
        <v>0</v>
      </c>
      <c r="I52" s="45">
        <v>0</v>
      </c>
      <c r="J52" s="45">
        <v>0</v>
      </c>
      <c r="K52" s="44">
        <v>1</v>
      </c>
      <c r="L52" s="23" t="s">
        <v>27</v>
      </c>
      <c r="M52" s="40">
        <v>0.21129999999999999</v>
      </c>
      <c r="N52" s="45">
        <v>0</v>
      </c>
      <c r="O52" s="45">
        <v>0</v>
      </c>
      <c r="P52" s="45">
        <v>0</v>
      </c>
      <c r="Q52" s="45">
        <v>0</v>
      </c>
      <c r="R52" s="44">
        <v>1</v>
      </c>
      <c r="S52" s="23" t="s">
        <v>27</v>
      </c>
      <c r="T52" s="23" t="s">
        <v>27</v>
      </c>
      <c r="U52" s="41">
        <f t="shared" si="6"/>
        <v>-4.4795315000000058E-2</v>
      </c>
      <c r="V52" s="42">
        <f t="shared" si="7"/>
        <v>-0.17491657354215967</v>
      </c>
      <c r="W52" s="22" t="s">
        <v>28</v>
      </c>
    </row>
  </sheetData>
  <mergeCells count="21">
    <mergeCell ref="A12:W12"/>
    <mergeCell ref="A4:W4"/>
    <mergeCell ref="A5:W5"/>
    <mergeCell ref="A7:W7"/>
    <mergeCell ref="A8:W8"/>
    <mergeCell ref="A10:W10"/>
    <mergeCell ref="A13:W13"/>
    <mergeCell ref="A14:W14"/>
    <mergeCell ref="A15:A19"/>
    <mergeCell ref="B15:B19"/>
    <mergeCell ref="C15:C19"/>
    <mergeCell ref="D15:D19"/>
    <mergeCell ref="E15:R15"/>
    <mergeCell ref="S15:V17"/>
    <mergeCell ref="W15:W19"/>
    <mergeCell ref="E16:K17"/>
    <mergeCell ref="L16:R17"/>
    <mergeCell ref="F18:K18"/>
    <mergeCell ref="M18:R18"/>
    <mergeCell ref="S18:T18"/>
    <mergeCell ref="U18:V18"/>
  </mergeCells>
  <conditionalFormatting sqref="B38:B41">
    <cfRule type="duplicateValues" dxfId="15" priority="16"/>
  </conditionalFormatting>
  <conditionalFormatting sqref="B38:B41">
    <cfRule type="duplicateValues" dxfId="14" priority="15"/>
  </conditionalFormatting>
  <conditionalFormatting sqref="B42">
    <cfRule type="duplicateValues" dxfId="13" priority="14"/>
  </conditionalFormatting>
  <conditionalFormatting sqref="B42">
    <cfRule type="duplicateValues" dxfId="12" priority="13"/>
  </conditionalFormatting>
  <conditionalFormatting sqref="B51">
    <cfRule type="duplicateValues" dxfId="11" priority="12"/>
  </conditionalFormatting>
  <conditionalFormatting sqref="B51">
    <cfRule type="duplicateValues" dxfId="10" priority="11"/>
  </conditionalFormatting>
  <conditionalFormatting sqref="B51">
    <cfRule type="duplicateValues" dxfId="9" priority="10"/>
  </conditionalFormatting>
  <conditionalFormatting sqref="B51">
    <cfRule type="duplicateValues" dxfId="8" priority="9"/>
  </conditionalFormatting>
  <conditionalFormatting sqref="C26:C28">
    <cfRule type="duplicateValues" dxfId="7" priority="8"/>
  </conditionalFormatting>
  <conditionalFormatting sqref="C36:C37">
    <cfRule type="duplicateValues" dxfId="6" priority="7"/>
  </conditionalFormatting>
  <conditionalFormatting sqref="C44">
    <cfRule type="duplicateValues" dxfId="5" priority="6"/>
  </conditionalFormatting>
  <conditionalFormatting sqref="C50">
    <cfRule type="duplicateValues" dxfId="4" priority="5"/>
  </conditionalFormatting>
  <conditionalFormatting sqref="C22">
    <cfRule type="duplicateValues" dxfId="3" priority="4"/>
  </conditionalFormatting>
  <conditionalFormatting sqref="C21">
    <cfRule type="duplicateValues" dxfId="2" priority="3"/>
  </conditionalFormatting>
  <conditionalFormatting sqref="C23">
    <cfRule type="duplicateValues" dxfId="1" priority="2"/>
  </conditionalFormatting>
  <conditionalFormatting sqref="C24">
    <cfRule type="duplicateValues" dxfId="0" priority="1"/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1" manualBreakCount="1">
    <brk id="11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ОС</vt:lpstr>
      <vt:lpstr>'3 ОС'!Область_печати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User</cp:lastModifiedBy>
  <dcterms:created xsi:type="dcterms:W3CDTF">2019-03-26T10:38:44Z</dcterms:created>
  <dcterms:modified xsi:type="dcterms:W3CDTF">2021-06-07T13:29:30Z</dcterms:modified>
</cp:coreProperties>
</file>